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3756" windowWidth="30744" windowHeight="13116"/>
  </bookViews>
  <sheets>
    <sheet name="Коммерческое предложение" sheetId="1" r:id="rId1"/>
  </sheets>
  <definedNames>
    <definedName name="_xlnm.Print_Area" localSheetId="0">'Коммерческое предложение'!$A$1:$J$41</definedName>
  </definedNames>
  <calcPr calcId="145621"/>
</workbook>
</file>

<file path=xl/calcChain.xml><?xml version="1.0" encoding="utf-8"?>
<calcChain xmlns="http://schemas.openxmlformats.org/spreadsheetml/2006/main">
  <c r="I14" i="1" l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13" i="1" l="1"/>
  <c r="J13" i="1" s="1"/>
  <c r="I12" i="1" l="1"/>
  <c r="I23" i="1" l="1"/>
  <c r="J23" i="1" s="1"/>
  <c r="E25" i="1" s="1"/>
  <c r="J12" i="1"/>
  <c r="F25" i="1" l="1"/>
</calcChain>
</file>

<file path=xl/sharedStrings.xml><?xml version="1.0" encoding="utf-8"?>
<sst xmlns="http://schemas.openxmlformats.org/spreadsheetml/2006/main" count="54" uniqueCount="44">
  <si>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</si>
  <si>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</si>
  <si>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</si>
  <si>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</si>
  <si>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</si>
  <si>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</si>
  <si>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</si>
  <si>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</si>
  <si>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</si>
  <si>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</si>
  <si>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</si>
  <si>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</si>
  <si>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</si>
  <si>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</si>
  <si>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</si>
  <si>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</si>
  <si>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</si>
  <si>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</si>
  <si>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</si>
  <si>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</si>
  <si>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</si>
  <si>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</si>
  <si>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</si>
  <si>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</si>
  <si>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</si>
  <si>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</si>
  <si>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</si>
  <si>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>(подпись) м.п.</t>
  </si>
  <si>
    <t>Срок действия коммерческого предложения: до _______________2019 г.  (не менее 90 календарных дней)</t>
  </si>
  <si>
    <t>Дата заполнения: __.____.2019 года</t>
  </si>
  <si>
    <t>т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</si>
  <si>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"Башнефть-Уфанефтехим".</t>
  </si>
  <si>
    <t>Катализатор гидроочистки HR 626 (Axens)</t>
  </si>
  <si>
    <t>Катализатор гидроочистки HR 538(1,6мм) Axens</t>
  </si>
  <si>
    <t>Смесь отработанных катализаторов CatTrap30, CatTrap50, CatTrap65,CatTrap80, ACT-935, ACT-955, ACT-991, HM-848, ACT-989, HR-504 (2.5mm), б/у</t>
  </si>
  <si>
    <t>Смесь катализаторов ТК-10+ТК-709+ТК-437(1/12”)+ТК-831(1/8”)+ТК-578+АРТ-425DX+(ТК-578+АРТ-425DX)</t>
  </si>
  <si>
    <t>Смесь катализаторов ТК-10+ТК-709+ТК-831(1/8)+ТК-578BRIM+(ТК-578 BRIM(1/20)+TK-437 1/12)</t>
  </si>
  <si>
    <t>Смесь катализаторов HR 504, ТК-10, ТК-709, ТК-743, ТК-831</t>
  </si>
  <si>
    <t>Смесь катализаторов HR 504 2.5,HR 504 1.6,TK-560,ТК-10</t>
  </si>
  <si>
    <t>Смесь катализаторов ACT 971 2.5, HR 626, CatTrap 50, CatTrap 30</t>
  </si>
  <si>
    <t>Смесь катализаторов HFHRS-1, HXRG-105, HXRS-1000</t>
  </si>
  <si>
    <t>Смесь отработанных катализаторов ТК-10, ТК-709, ТК-831, ТК-743, б/у</t>
  </si>
  <si>
    <t>кг</t>
  </si>
  <si>
    <t xml:space="preserve"> Место передачи Товара: 450045, Российская Федерация,  Республика Башкортостан, г. Уфа - 45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</si>
</sst>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6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2" fillId="0" borderId="10" xfId="0" applyFont="1" applyFill="1" applyBorder="1" applyProtection="1"/>
    <xf numFmtId="0" fontId="2" fillId="0" borderId="12" xfId="0" applyFont="1" applyFill="1" applyBorder="1" applyProtection="1"/>
    <xf numFmtId="0" fontId="4" fillId="0" borderId="9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/>
    </xf>
    <xf numFmtId="164" fontId="5" fillId="3" borderId="16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164" fontId="5" fillId="0" borderId="17" xfId="3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 applyProtection="1">
      <alignment horizontal="center" vertical="center" wrapText="1"/>
    </xf>
    <xf numFmtId="1" fontId="4" fillId="0" borderId="10" xfId="0" applyNumberFormat="1" applyFont="1" applyFill="1" applyBorder="1" applyAlignment="1" applyProtection="1">
      <alignment horizontal="center" vertical="center" wrapText="1"/>
    </xf>
    <xf numFmtId="1" fontId="1" fillId="0" borderId="15" xfId="0" applyNumberFormat="1" applyFon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4" fontId="5" fillId="4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vertical="center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4" fontId="5" fillId="4" borderId="17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4" fontId="1" fillId="0" borderId="2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6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Border="1" applyAlignment="1" applyProtection="1"/>
    <xf numFmtId="0" fontId="1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/>
    <xf numFmtId="0" fontId="1" fillId="0" borderId="8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4" fontId="2" fillId="3" borderId="17" xfId="0" applyNumberFormat="1" applyFont="1" applyFill="1" applyBorder="1" applyAlignment="1" applyProtection="1">
      <alignment horizontal="center" vertical="center"/>
    </xf>
    <xf numFmtId="4" fontId="2" fillId="3" borderId="19" xfId="0" applyNumberFormat="1" applyFont="1" applyFill="1" applyBorder="1" applyAlignment="1" applyProtection="1">
      <alignment horizontal="center" vertical="center"/>
    </xf>
    <xf numFmtId="4" fontId="2" fillId="3" borderId="16" xfId="0" applyNumberFormat="1" applyFont="1" applyFill="1" applyBorder="1" applyAlignment="1" applyProtection="1">
      <alignment horizontal="center" vertical="center"/>
    </xf>
    <xf numFmtId="4" fontId="2" fillId="3" borderId="21" xfId="0" applyNumberFormat="1" applyFont="1" applyFill="1" applyBorder="1" applyAlignment="1" applyProtection="1">
      <alignment horizontal="center" vertical="center"/>
    </xf>
    <xf numFmtId="4" fontId="2" fillId="2" borderId="17" xfId="0" applyNumberFormat="1" applyFont="1" applyFill="1" applyBorder="1" applyAlignment="1" applyProtection="1">
      <alignment horizontal="center" vertical="center"/>
      <protection locked="0"/>
    </xf>
    <xf numFmtId="4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1" fillId="0" borderId="25" xfId="0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7"/>
  <sheetViews>
    <sheetView tabSelected="1" view="pageBreakPreview" topLeftCell="A11" zoomScale="85" zoomScaleNormal="70" zoomScaleSheetLayoutView="85" zoomScalePageLayoutView="85" workbookViewId="0">
      <selection activeCell="P18" sqref="P18"/>
    </sheetView>
  </sheetViews>
  <sheetFormatPr defaultColWidth="9.109375" defaultRowHeight="104.25" customHeight="1" x14ac:dyDescent="0.35"/>
  <cols>
    <col min="1" max="1" width="6" style="10" customWidth="1"/>
    <col min="2" max="2" width="7.5546875" style="23" customWidth="1"/>
    <col min="3" max="3" width="74" style="8" customWidth="1"/>
    <col min="4" max="4" width="17.44140625" style="8" hidden="1" customWidth="1"/>
    <col min="5" max="5" width="37.21875" style="8" hidden="1" customWidth="1"/>
    <col min="6" max="6" width="11.6640625" style="11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83" t="s">
        <v>20</v>
      </c>
      <c r="B1" s="83"/>
      <c r="C1" s="83"/>
      <c r="D1" s="83"/>
      <c r="E1" s="83"/>
      <c r="F1" s="83"/>
      <c r="G1" s="83"/>
      <c r="H1" s="83"/>
      <c r="I1" s="83"/>
      <c r="J1" s="83"/>
      <c r="P1" s="80"/>
      <c r="Q1" s="81"/>
      <c r="R1" s="81"/>
      <c r="S1" s="81"/>
      <c r="T1" s="81"/>
      <c r="U1" s="2"/>
      <c r="V1" s="2"/>
    </row>
    <row r="2" spans="1:22" ht="36" customHeight="1" x14ac:dyDescent="0.35">
      <c r="A2" s="82" t="s">
        <v>31</v>
      </c>
      <c r="B2" s="82"/>
      <c r="C2" s="82"/>
      <c r="D2" s="82"/>
      <c r="E2" s="82"/>
      <c r="F2" s="82"/>
      <c r="G2" s="82"/>
      <c r="H2" s="82"/>
      <c r="I2" s="82"/>
      <c r="J2" s="82"/>
      <c r="P2" s="69"/>
      <c r="Q2" s="81"/>
      <c r="R2" s="81"/>
      <c r="S2" s="81"/>
      <c r="T2" s="81"/>
      <c r="U2" s="2"/>
      <c r="V2" s="2"/>
    </row>
    <row r="3" spans="1:22" ht="37.799999999999997" customHeight="1" x14ac:dyDescent="0.35">
      <c r="A3" s="84"/>
      <c r="B3" s="84"/>
      <c r="C3" s="84"/>
      <c r="D3" s="84"/>
      <c r="E3" s="84"/>
      <c r="F3" s="84"/>
      <c r="G3" s="26" t="s">
        <v>26</v>
      </c>
      <c r="H3" s="85"/>
      <c r="I3" s="85"/>
      <c r="J3" s="85"/>
      <c r="P3" s="69"/>
      <c r="Q3" s="69"/>
      <c r="R3" s="69"/>
      <c r="S3" s="69"/>
      <c r="T3" s="69"/>
      <c r="U3" s="2"/>
      <c r="V3" s="2"/>
    </row>
    <row r="4" spans="1:22" ht="18" customHeight="1" x14ac:dyDescent="0.35">
      <c r="A4" s="86" t="s">
        <v>0</v>
      </c>
      <c r="B4" s="86"/>
      <c r="C4" s="86"/>
      <c r="D4" s="86"/>
      <c r="E4" s="86"/>
      <c r="F4" s="86"/>
      <c r="G4" s="25"/>
      <c r="H4" s="24"/>
      <c r="I4" s="24"/>
      <c r="J4" s="24"/>
      <c r="P4" s="86"/>
      <c r="Q4" s="86"/>
      <c r="R4" s="86"/>
      <c r="S4" s="86"/>
      <c r="T4" s="86"/>
      <c r="U4" s="86"/>
      <c r="V4" s="86"/>
    </row>
    <row r="5" spans="1:22" ht="24" customHeight="1" x14ac:dyDescent="0.35">
      <c r="A5" s="89" t="s">
        <v>21</v>
      </c>
      <c r="B5" s="89"/>
      <c r="C5" s="89"/>
      <c r="D5" s="89"/>
      <c r="E5" s="89"/>
      <c r="F5" s="89"/>
      <c r="G5" s="89"/>
      <c r="H5" s="89"/>
      <c r="I5" s="89"/>
      <c r="J5" s="89"/>
      <c r="P5" s="69"/>
      <c r="Q5" s="81"/>
      <c r="R5" s="81"/>
      <c r="S5" s="81"/>
      <c r="T5" s="81"/>
      <c r="U5" s="2"/>
      <c r="V5" s="2"/>
    </row>
    <row r="6" spans="1:22" ht="18" x14ac:dyDescent="0.35">
      <c r="A6" s="87" t="s">
        <v>1</v>
      </c>
      <c r="B6" s="87"/>
      <c r="C6" s="88"/>
      <c r="D6" s="88"/>
      <c r="E6" s="88"/>
      <c r="F6" s="88"/>
      <c r="G6" s="88"/>
      <c r="H6" s="88"/>
      <c r="I6" s="88"/>
      <c r="J6" s="88"/>
      <c r="P6" s="69"/>
      <c r="Q6" s="81"/>
      <c r="R6" s="81"/>
      <c r="S6" s="81"/>
      <c r="T6" s="81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64" t="s">
        <v>24</v>
      </c>
      <c r="B8" s="32" t="s">
        <v>25</v>
      </c>
      <c r="C8" s="73" t="s">
        <v>2</v>
      </c>
      <c r="D8" s="75" t="s">
        <v>3</v>
      </c>
      <c r="E8" s="76"/>
      <c r="F8" s="77" t="s">
        <v>4</v>
      </c>
      <c r="G8" s="78" t="s">
        <v>5</v>
      </c>
      <c r="H8" s="64" t="s">
        <v>6</v>
      </c>
      <c r="I8" s="64" t="s">
        <v>7</v>
      </c>
      <c r="J8" s="66" t="s">
        <v>8</v>
      </c>
    </row>
    <row r="9" spans="1:22" ht="29.4" customHeight="1" thickBot="1" x14ac:dyDescent="0.4">
      <c r="A9" s="72"/>
      <c r="B9" s="33"/>
      <c r="C9" s="74"/>
      <c r="D9" s="6" t="s">
        <v>9</v>
      </c>
      <c r="E9" s="29" t="s">
        <v>10</v>
      </c>
      <c r="F9" s="72"/>
      <c r="G9" s="79"/>
      <c r="H9" s="65"/>
      <c r="I9" s="65"/>
      <c r="J9" s="67"/>
    </row>
    <row r="10" spans="1:22" ht="26.25" hidden="1" customHeight="1" thickBot="1" x14ac:dyDescent="0.4">
      <c r="A10" s="68" t="s">
        <v>11</v>
      </c>
      <c r="B10" s="69"/>
      <c r="C10" s="70"/>
      <c r="D10" s="70"/>
      <c r="E10" s="70"/>
      <c r="F10" s="70"/>
      <c r="G10" s="71"/>
      <c r="H10" s="27"/>
      <c r="I10" s="28"/>
    </row>
    <row r="11" spans="1:22" s="7" customFormat="1" ht="15" customHeight="1" thickBot="1" x14ac:dyDescent="0.35">
      <c r="A11" s="40">
        <v>1</v>
      </c>
      <c r="B11" s="41">
        <v>2</v>
      </c>
      <c r="C11" s="41">
        <v>3</v>
      </c>
      <c r="D11" s="42">
        <v>4</v>
      </c>
      <c r="E11" s="41">
        <v>5</v>
      </c>
      <c r="F11" s="41">
        <v>4</v>
      </c>
      <c r="G11" s="40">
        <v>5</v>
      </c>
      <c r="H11" s="43">
        <v>6</v>
      </c>
      <c r="I11" s="44">
        <v>7</v>
      </c>
      <c r="J11" s="43">
        <v>8</v>
      </c>
    </row>
    <row r="12" spans="1:22" s="7" customFormat="1" ht="60" customHeight="1" x14ac:dyDescent="0.3">
      <c r="A12" s="48">
        <v>1</v>
      </c>
      <c r="B12" s="49">
        <v>1</v>
      </c>
      <c r="C12" s="37" t="s">
        <v>32</v>
      </c>
      <c r="D12" s="50"/>
      <c r="E12" s="51"/>
      <c r="F12" s="38" t="s">
        <v>42</v>
      </c>
      <c r="G12" s="39">
        <v>32262</v>
      </c>
      <c r="H12" s="94"/>
      <c r="I12" s="90">
        <f>ROUND(G12*H12,2)</f>
        <v>0</v>
      </c>
      <c r="J12" s="91">
        <f>ROUND(I12*1.2,2)</f>
        <v>0</v>
      </c>
    </row>
    <row r="13" spans="1:22" s="7" customFormat="1" ht="60" customHeight="1" x14ac:dyDescent="0.3">
      <c r="A13" s="52">
        <v>2</v>
      </c>
      <c r="B13" s="45">
        <v>2</v>
      </c>
      <c r="C13" s="34" t="s">
        <v>33</v>
      </c>
      <c r="D13" s="46"/>
      <c r="E13" s="47"/>
      <c r="F13" s="35" t="s">
        <v>42</v>
      </c>
      <c r="G13" s="36">
        <v>9348</v>
      </c>
      <c r="H13" s="95"/>
      <c r="I13" s="92">
        <f t="shared" ref="I13:I22" si="0">ROUND(G13*H13,2)</f>
        <v>0</v>
      </c>
      <c r="J13" s="93">
        <f t="shared" ref="J13:J22" si="1">ROUND(I13*1.2,2)</f>
        <v>0</v>
      </c>
    </row>
    <row r="14" spans="1:22" s="7" customFormat="1" ht="60" customHeight="1" x14ac:dyDescent="0.3">
      <c r="A14" s="52">
        <v>3</v>
      </c>
      <c r="B14" s="45">
        <v>3</v>
      </c>
      <c r="C14" s="34" t="s">
        <v>34</v>
      </c>
      <c r="D14" s="46"/>
      <c r="E14" s="47"/>
      <c r="F14" s="35" t="s">
        <v>42</v>
      </c>
      <c r="G14" s="36">
        <v>66190</v>
      </c>
      <c r="H14" s="95"/>
      <c r="I14" s="92">
        <f t="shared" si="0"/>
        <v>0</v>
      </c>
      <c r="J14" s="93">
        <f t="shared" si="1"/>
        <v>0</v>
      </c>
    </row>
    <row r="15" spans="1:22" s="7" customFormat="1" ht="60" customHeight="1" x14ac:dyDescent="0.3">
      <c r="A15" s="52">
        <v>4</v>
      </c>
      <c r="B15" s="45">
        <v>4</v>
      </c>
      <c r="C15" s="34" t="s">
        <v>35</v>
      </c>
      <c r="D15" s="46"/>
      <c r="E15" s="47"/>
      <c r="F15" s="35" t="s">
        <v>30</v>
      </c>
      <c r="G15" s="36">
        <v>127.238</v>
      </c>
      <c r="H15" s="95"/>
      <c r="I15" s="92">
        <f t="shared" si="0"/>
        <v>0</v>
      </c>
      <c r="J15" s="93">
        <f t="shared" si="1"/>
        <v>0</v>
      </c>
    </row>
    <row r="16" spans="1:22" s="7" customFormat="1" ht="60" customHeight="1" x14ac:dyDescent="0.3">
      <c r="A16" s="52">
        <v>5</v>
      </c>
      <c r="B16" s="45">
        <v>5</v>
      </c>
      <c r="C16" s="34" t="s">
        <v>36</v>
      </c>
      <c r="D16" s="46"/>
      <c r="E16" s="47"/>
      <c r="F16" s="35" t="s">
        <v>30</v>
      </c>
      <c r="G16" s="36">
        <v>126.087</v>
      </c>
      <c r="H16" s="95"/>
      <c r="I16" s="92">
        <f t="shared" si="0"/>
        <v>0</v>
      </c>
      <c r="J16" s="93">
        <f t="shared" si="1"/>
        <v>0</v>
      </c>
    </row>
    <row r="17" spans="1:10" s="7" customFormat="1" ht="60" customHeight="1" x14ac:dyDescent="0.3">
      <c r="A17" s="52">
        <v>6</v>
      </c>
      <c r="B17" s="45">
        <v>6</v>
      </c>
      <c r="C17" s="34" t="s">
        <v>37</v>
      </c>
      <c r="D17" s="46"/>
      <c r="E17" s="47"/>
      <c r="F17" s="35" t="s">
        <v>42</v>
      </c>
      <c r="G17" s="36">
        <v>46749</v>
      </c>
      <c r="H17" s="95"/>
      <c r="I17" s="92">
        <f t="shared" si="0"/>
        <v>0</v>
      </c>
      <c r="J17" s="93">
        <f t="shared" si="1"/>
        <v>0</v>
      </c>
    </row>
    <row r="18" spans="1:10" s="7" customFormat="1" ht="60" customHeight="1" x14ac:dyDescent="0.3">
      <c r="A18" s="52">
        <v>7</v>
      </c>
      <c r="B18" s="45">
        <v>7</v>
      </c>
      <c r="C18" s="34" t="s">
        <v>38</v>
      </c>
      <c r="D18" s="46"/>
      <c r="E18" s="47"/>
      <c r="F18" s="35" t="s">
        <v>42</v>
      </c>
      <c r="G18" s="36">
        <v>105898</v>
      </c>
      <c r="H18" s="95"/>
      <c r="I18" s="92">
        <f t="shared" si="0"/>
        <v>0</v>
      </c>
      <c r="J18" s="93">
        <f t="shared" si="1"/>
        <v>0</v>
      </c>
    </row>
    <row r="19" spans="1:10" s="7" customFormat="1" ht="60" customHeight="1" x14ac:dyDescent="0.3">
      <c r="A19" s="52">
        <v>8</v>
      </c>
      <c r="B19" s="45">
        <v>8</v>
      </c>
      <c r="C19" s="34" t="s">
        <v>39</v>
      </c>
      <c r="D19" s="46"/>
      <c r="E19" s="47"/>
      <c r="F19" s="35" t="s">
        <v>42</v>
      </c>
      <c r="G19" s="36">
        <v>14194.8</v>
      </c>
      <c r="H19" s="95"/>
      <c r="I19" s="92">
        <f t="shared" si="0"/>
        <v>0</v>
      </c>
      <c r="J19" s="93">
        <f t="shared" si="1"/>
        <v>0</v>
      </c>
    </row>
    <row r="20" spans="1:10" s="7" customFormat="1" ht="60" customHeight="1" x14ac:dyDescent="0.3">
      <c r="A20" s="52">
        <v>9</v>
      </c>
      <c r="B20" s="45">
        <v>9</v>
      </c>
      <c r="C20" s="34" t="s">
        <v>40</v>
      </c>
      <c r="D20" s="46"/>
      <c r="E20" s="47"/>
      <c r="F20" s="35" t="s">
        <v>42</v>
      </c>
      <c r="G20" s="36">
        <v>14318.56</v>
      </c>
      <c r="H20" s="95"/>
      <c r="I20" s="92">
        <f t="shared" si="0"/>
        <v>0</v>
      </c>
      <c r="J20" s="93">
        <f t="shared" si="1"/>
        <v>0</v>
      </c>
    </row>
    <row r="21" spans="1:10" s="7" customFormat="1" ht="60" customHeight="1" x14ac:dyDescent="0.3">
      <c r="A21" s="52">
        <v>10</v>
      </c>
      <c r="B21" s="45">
        <v>10</v>
      </c>
      <c r="C21" s="34" t="s">
        <v>40</v>
      </c>
      <c r="D21" s="46"/>
      <c r="E21" s="47"/>
      <c r="F21" s="35" t="s">
        <v>42</v>
      </c>
      <c r="G21" s="36">
        <v>14821.8</v>
      </c>
      <c r="H21" s="95"/>
      <c r="I21" s="92">
        <f t="shared" si="0"/>
        <v>0</v>
      </c>
      <c r="J21" s="93">
        <f t="shared" si="1"/>
        <v>0</v>
      </c>
    </row>
    <row r="22" spans="1:10" s="7" customFormat="1" ht="60" customHeight="1" x14ac:dyDescent="0.3">
      <c r="A22" s="52">
        <v>11</v>
      </c>
      <c r="B22" s="45">
        <v>11</v>
      </c>
      <c r="C22" s="34" t="s">
        <v>41</v>
      </c>
      <c r="D22" s="46"/>
      <c r="E22" s="47"/>
      <c r="F22" s="35" t="s">
        <v>42</v>
      </c>
      <c r="G22" s="36">
        <v>7750</v>
      </c>
      <c r="H22" s="95"/>
      <c r="I22" s="92">
        <f t="shared" si="0"/>
        <v>0</v>
      </c>
      <c r="J22" s="93">
        <f t="shared" si="1"/>
        <v>0</v>
      </c>
    </row>
    <row r="23" spans="1:10" ht="42" customHeight="1" thickBot="1" x14ac:dyDescent="0.4">
      <c r="A23" s="96" t="s">
        <v>12</v>
      </c>
      <c r="B23" s="97"/>
      <c r="C23" s="97"/>
      <c r="D23" s="97"/>
      <c r="E23" s="97"/>
      <c r="F23" s="97"/>
      <c r="G23" s="97"/>
      <c r="H23" s="98"/>
      <c r="I23" s="6">
        <f>SUM(I12:I22)</f>
        <v>0</v>
      </c>
      <c r="J23" s="53">
        <f>ROUND(I23*1.2,2)</f>
        <v>0</v>
      </c>
    </row>
    <row r="24" spans="1:10" ht="19.2" customHeight="1" x14ac:dyDescent="0.35"/>
    <row r="25" spans="1:10" ht="31.2" customHeight="1" x14ac:dyDescent="0.35">
      <c r="A25" s="12" t="s">
        <v>13</v>
      </c>
      <c r="B25" s="12"/>
      <c r="C25" s="13"/>
      <c r="D25" s="13"/>
      <c r="E25" s="14">
        <f>J23</f>
        <v>0</v>
      </c>
      <c r="F25" s="59" t="str">
        <f>J23&amp;" руб. с НДС"</f>
        <v>0 руб. с НДС</v>
      </c>
      <c r="G25" s="60"/>
      <c r="H25" s="60"/>
    </row>
    <row r="26" spans="1:10" ht="18" customHeight="1" x14ac:dyDescent="0.35">
      <c r="A26" s="12"/>
      <c r="B26" s="12"/>
      <c r="C26" s="13"/>
      <c r="D26" s="13"/>
      <c r="E26" s="16"/>
      <c r="F26" s="12"/>
      <c r="G26" s="15"/>
      <c r="H26" s="15"/>
    </row>
    <row r="27" spans="1:10" ht="42" customHeight="1" x14ac:dyDescent="0.35">
      <c r="A27" s="54" t="s">
        <v>23</v>
      </c>
      <c r="B27" s="54"/>
      <c r="C27" s="54"/>
      <c r="D27" s="54"/>
      <c r="E27" s="54"/>
      <c r="F27" s="54"/>
      <c r="G27" s="54"/>
      <c r="H27" s="54"/>
      <c r="I27" s="54"/>
      <c r="J27" s="54"/>
    </row>
    <row r="28" spans="1:10" ht="42" customHeight="1" x14ac:dyDescent="0.35">
      <c r="A28" s="18" t="s">
        <v>14</v>
      </c>
      <c r="B28" s="18"/>
      <c r="C28" s="19"/>
      <c r="D28" s="19"/>
      <c r="E28" s="18"/>
      <c r="F28" s="18"/>
      <c r="G28" s="20"/>
      <c r="H28" s="20"/>
      <c r="I28" s="21"/>
      <c r="J28" s="21"/>
    </row>
    <row r="29" spans="1:10" s="9" customFormat="1" ht="18" x14ac:dyDescent="0.3">
      <c r="A29" s="18" t="s">
        <v>43</v>
      </c>
      <c r="B29" s="18"/>
      <c r="C29" s="19"/>
      <c r="D29" s="19"/>
      <c r="E29" s="18"/>
      <c r="F29" s="18"/>
      <c r="G29" s="20"/>
      <c r="H29" s="20"/>
      <c r="I29" s="21"/>
      <c r="J29" s="21"/>
    </row>
    <row r="30" spans="1:10" ht="16.8" customHeight="1" x14ac:dyDescent="0.35">
      <c r="A30" s="18" t="s">
        <v>15</v>
      </c>
      <c r="B30" s="18"/>
      <c r="C30" s="19"/>
      <c r="D30" s="19"/>
      <c r="E30" s="18"/>
      <c r="F30" s="18"/>
      <c r="G30" s="20"/>
      <c r="H30" s="20"/>
      <c r="I30" s="21"/>
      <c r="J30" s="21"/>
    </row>
    <row r="31" spans="1:10" ht="28.5" customHeight="1" x14ac:dyDescent="0.35">
      <c r="A31" s="18" t="s">
        <v>16</v>
      </c>
      <c r="B31" s="18"/>
      <c r="C31" s="19"/>
      <c r="D31" s="19"/>
      <c r="E31" s="18"/>
      <c r="F31" s="18"/>
      <c r="G31" s="20"/>
      <c r="H31" s="20"/>
      <c r="I31" s="21"/>
      <c r="J31" s="21"/>
    </row>
    <row r="32" spans="1:10" ht="23.4" customHeight="1" x14ac:dyDescent="0.35">
      <c r="A32" s="30" t="s">
        <v>28</v>
      </c>
      <c r="B32" s="30"/>
      <c r="C32" s="30"/>
      <c r="D32" s="30"/>
      <c r="E32" s="30"/>
      <c r="F32" s="30"/>
      <c r="G32" s="30"/>
      <c r="H32" s="30"/>
      <c r="I32" s="31"/>
      <c r="J32" s="31"/>
    </row>
    <row r="33" spans="1:10" ht="20.399999999999999" customHeight="1" x14ac:dyDescent="0.35">
      <c r="A33" s="55" t="s">
        <v>22</v>
      </c>
      <c r="B33" s="55"/>
      <c r="C33" s="55"/>
      <c r="D33" s="55"/>
      <c r="E33" s="55"/>
      <c r="F33" s="55"/>
      <c r="G33" s="55"/>
      <c r="H33" s="55"/>
      <c r="I33" s="55"/>
      <c r="J33" s="55"/>
    </row>
    <row r="34" spans="1:10" ht="21.6" customHeight="1" x14ac:dyDescent="0.35">
      <c r="A34" s="18" t="s">
        <v>17</v>
      </c>
      <c r="B34" s="18"/>
      <c r="C34" s="19"/>
      <c r="D34" s="19"/>
      <c r="E34" s="18"/>
      <c r="F34" s="18"/>
      <c r="G34" s="20"/>
      <c r="H34" s="20"/>
      <c r="I34" s="21"/>
      <c r="J34" s="21"/>
    </row>
    <row r="35" spans="1:10" ht="28.5" customHeight="1" x14ac:dyDescent="0.35">
      <c r="A35" s="18" t="s">
        <v>18</v>
      </c>
      <c r="B35" s="18"/>
      <c r="C35" s="22"/>
      <c r="D35" s="22"/>
      <c r="E35" s="20"/>
      <c r="F35" s="20"/>
      <c r="G35" s="20"/>
      <c r="H35" s="20"/>
      <c r="I35" s="21"/>
      <c r="J35" s="21"/>
    </row>
    <row r="36" spans="1:10" ht="28.5" customHeight="1" x14ac:dyDescent="0.35">
      <c r="A36" s="12"/>
      <c r="B36" s="12"/>
      <c r="C36" s="17"/>
      <c r="D36" s="17"/>
      <c r="E36" s="15"/>
      <c r="F36" s="15"/>
      <c r="G36" s="15"/>
      <c r="H36" s="15"/>
    </row>
    <row r="37" spans="1:10" ht="28.5" customHeight="1" x14ac:dyDescent="0.35">
      <c r="A37" s="58" t="s">
        <v>29</v>
      </c>
      <c r="B37" s="58"/>
      <c r="C37" s="58"/>
      <c r="D37" s="58"/>
      <c r="E37" s="15"/>
      <c r="F37" s="15"/>
      <c r="G37" s="15"/>
      <c r="H37" s="15"/>
    </row>
    <row r="38" spans="1:10" ht="28.5" customHeight="1" x14ac:dyDescent="0.35">
      <c r="A38" s="57"/>
      <c r="B38" s="57"/>
      <c r="C38" s="57"/>
      <c r="D38" s="57"/>
      <c r="E38" s="15"/>
      <c r="F38" s="2"/>
      <c r="G38" s="61"/>
      <c r="H38" s="61"/>
    </row>
    <row r="39" spans="1:10" ht="32.4" customHeight="1" x14ac:dyDescent="0.35">
      <c r="A39" s="56" t="s">
        <v>19</v>
      </c>
      <c r="B39" s="56"/>
      <c r="C39" s="56"/>
      <c r="D39" s="56"/>
      <c r="E39" s="15"/>
      <c r="F39" s="1"/>
      <c r="G39" s="62" t="s">
        <v>27</v>
      </c>
      <c r="H39" s="63"/>
    </row>
    <row r="40" spans="1:10" ht="28.5" customHeight="1" x14ac:dyDescent="0.35">
      <c r="A40" s="15"/>
      <c r="B40" s="15"/>
      <c r="C40" s="17"/>
      <c r="D40" s="17"/>
      <c r="E40" s="15"/>
      <c r="F40" s="15"/>
      <c r="G40" s="15"/>
      <c r="H40" s="15"/>
    </row>
    <row r="41" spans="1:10" ht="28.5" customHeight="1" x14ac:dyDescent="0.35"/>
    <row r="42" spans="1:10" ht="18" x14ac:dyDescent="0.35"/>
    <row r="43" spans="1:10" ht="18" x14ac:dyDescent="0.35"/>
    <row r="44" spans="1:10" ht="32.4" customHeight="1" x14ac:dyDescent="0.35"/>
    <row r="45" spans="1:10" ht="18" x14ac:dyDescent="0.35"/>
    <row r="46" spans="1:10" ht="18" x14ac:dyDescent="0.35"/>
    <row r="47" spans="1:10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P4:V4"/>
    <mergeCell ref="P5:T5"/>
    <mergeCell ref="A6:J6"/>
    <mergeCell ref="P6:T6"/>
    <mergeCell ref="A5:J5"/>
    <mergeCell ref="A4:F4"/>
    <mergeCell ref="P1:T1"/>
    <mergeCell ref="P2:T2"/>
    <mergeCell ref="P3:T3"/>
    <mergeCell ref="A2:J2"/>
    <mergeCell ref="A1:J1"/>
    <mergeCell ref="A3:F3"/>
    <mergeCell ref="H3:J3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A27:J27"/>
    <mergeCell ref="A33:J33"/>
    <mergeCell ref="A39:D39"/>
    <mergeCell ref="A38:D38"/>
    <mergeCell ref="A37:D37"/>
    <mergeCell ref="F25:H25"/>
    <mergeCell ref="G38:H38"/>
    <mergeCell ref="G39:H39"/>
    <mergeCell ref="A23:H23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2019-07-10T08:25:29Z</cp:lastPrinted>
  <dcterms:created xsi:type="dcterms:W3CDTF">2017-07-26T13:33:09Z</dcterms:created>
  <dcterms:modified xsi:type="dcterms:W3CDTF">2019-07-10T08:25:41Z</dcterms:modified>
</cp:coreProperties>
</file>